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rchés Publics\dossiers des marches 2025\1_CONSULTATION\Analyses financières IA\DCE def\DCE pdf\"/>
    </mc:Choice>
  </mc:AlternateContent>
  <xr:revisionPtr revIDLastSave="0" documentId="13_ncr:1_{C97E54BE-923F-4E18-A205-1E3C9D19DE24}" xr6:coauthVersionLast="47" xr6:coauthVersionMax="47" xr10:uidLastSave="{00000000-0000-0000-0000-000000000000}"/>
  <bookViews>
    <workbookView xWindow="28680" yWindow="255" windowWidth="25440" windowHeight="15390" tabRatio="710" activeTab="7" xr2:uid="{00000000-000D-0000-FFFF-FFFF00000000}"/>
  </bookViews>
  <sheets>
    <sheet name="BPU lot1-AEAG" sheetId="5" r:id="rId1"/>
    <sheet name="Cde type Lot1-AEAG" sheetId="11" r:id="rId2"/>
    <sheet name="BPU lot2-AELB" sheetId="7" r:id="rId3"/>
    <sheet name="Cde type lot2-AELB" sheetId="13" r:id="rId4"/>
    <sheet name="BPU lot3-AERM" sheetId="9" r:id="rId5"/>
    <sheet name="Cde type lot3-AERM" sheetId="14" r:id="rId6"/>
    <sheet name="BPU lot4-AERMC" sheetId="10" r:id="rId7"/>
    <sheet name="Cde type lot4-AERMC" sheetId="15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5" l="1"/>
  <c r="D18" i="15" s="1"/>
  <c r="B18" i="14"/>
  <c r="D18" i="14" s="1"/>
  <c r="B19" i="13"/>
  <c r="D19" i="13" s="1"/>
  <c r="B18" i="11"/>
  <c r="D18" i="11" s="1"/>
  <c r="B22" i="15"/>
  <c r="D22" i="15" s="1"/>
  <c r="B21" i="15"/>
  <c r="D21" i="15" s="1"/>
  <c r="B20" i="15"/>
  <c r="D20" i="15" s="1"/>
  <c r="B19" i="15"/>
  <c r="D19" i="15" s="1"/>
  <c r="B17" i="15"/>
  <c r="D17" i="15" s="1"/>
  <c r="B16" i="15"/>
  <c r="D16" i="15" s="1"/>
  <c r="B15" i="15"/>
  <c r="D15" i="15" s="1"/>
  <c r="B14" i="15"/>
  <c r="D14" i="15" s="1"/>
  <c r="B13" i="15"/>
  <c r="D13" i="15" s="1"/>
  <c r="B12" i="15"/>
  <c r="D12" i="15" s="1"/>
  <c r="B11" i="15"/>
  <c r="D11" i="15" s="1"/>
  <c r="B10" i="15"/>
  <c r="D10" i="15" s="1"/>
  <c r="B9" i="15"/>
  <c r="D9" i="15" s="1"/>
  <c r="B19" i="14"/>
  <c r="D19" i="14" s="1"/>
  <c r="B17" i="14"/>
  <c r="D17" i="14" s="1"/>
  <c r="B16" i="14"/>
  <c r="D16" i="14" s="1"/>
  <c r="B15" i="14"/>
  <c r="D15" i="14" s="1"/>
  <c r="B14" i="14"/>
  <c r="D14" i="14" s="1"/>
  <c r="B13" i="14"/>
  <c r="D13" i="14" s="1"/>
  <c r="B12" i="14"/>
  <c r="D12" i="14" s="1"/>
  <c r="B11" i="14"/>
  <c r="D11" i="14" s="1"/>
  <c r="B10" i="14"/>
  <c r="D10" i="14" s="1"/>
  <c r="B9" i="14"/>
  <c r="D9" i="14" s="1"/>
  <c r="B25" i="13"/>
  <c r="D25" i="13" s="1"/>
  <c r="B24" i="13"/>
  <c r="D24" i="13" s="1"/>
  <c r="B23" i="13"/>
  <c r="D23" i="13" s="1"/>
  <c r="B22" i="13"/>
  <c r="D22" i="13" s="1"/>
  <c r="B21" i="13"/>
  <c r="D21" i="13" s="1"/>
  <c r="B20" i="13"/>
  <c r="D20" i="13" s="1"/>
  <c r="B18" i="13"/>
  <c r="D18" i="13" s="1"/>
  <c r="B17" i="13"/>
  <c r="D17" i="13" s="1"/>
  <c r="B16" i="13"/>
  <c r="D16" i="13" s="1"/>
  <c r="B15" i="13"/>
  <c r="D15" i="13" s="1"/>
  <c r="B14" i="13"/>
  <c r="D14" i="13" s="1"/>
  <c r="B13" i="13"/>
  <c r="D13" i="13" s="1"/>
  <c r="B12" i="13"/>
  <c r="D12" i="13" s="1"/>
  <c r="B11" i="13"/>
  <c r="D11" i="13" s="1"/>
  <c r="B10" i="13"/>
  <c r="D10" i="13" s="1"/>
  <c r="D25" i="15" l="1"/>
  <c r="D22" i="14"/>
  <c r="D28" i="13"/>
  <c r="B10" i="11" l="1"/>
  <c r="D10" i="11" s="1"/>
  <c r="B11" i="11"/>
  <c r="D11" i="11" s="1"/>
  <c r="B12" i="11"/>
  <c r="D12" i="11" s="1"/>
  <c r="B13" i="11"/>
  <c r="D13" i="11" s="1"/>
  <c r="B14" i="11"/>
  <c r="D14" i="11" s="1"/>
  <c r="B15" i="11"/>
  <c r="D15" i="11" s="1"/>
  <c r="B16" i="11"/>
  <c r="D16" i="11" s="1"/>
  <c r="B17" i="11"/>
  <c r="D17" i="11" s="1"/>
  <c r="B19" i="11"/>
  <c r="D19" i="11" s="1"/>
  <c r="B20" i="11"/>
  <c r="D20" i="11" s="1"/>
  <c r="B21" i="11"/>
  <c r="D21" i="11" s="1"/>
  <c r="B22" i="11"/>
  <c r="D22" i="11" s="1"/>
  <c r="B23" i="11"/>
  <c r="D23" i="11" s="1"/>
  <c r="B9" i="11"/>
  <c r="D9" i="11" s="1"/>
  <c r="D25" i="11" l="1"/>
</calcChain>
</file>

<file path=xl/sharedStrings.xml><?xml version="1.0" encoding="utf-8"?>
<sst xmlns="http://schemas.openxmlformats.org/spreadsheetml/2006/main" count="172" uniqueCount="55">
  <si>
    <t>Annexe à l'acte d'engagement</t>
  </si>
  <si>
    <t>ANALYSES FINANCIERES</t>
  </si>
  <si>
    <t>BORDEREAU DE PRIX UNITAIRES</t>
  </si>
  <si>
    <t>Prix unitaire HT</t>
  </si>
  <si>
    <t>LOT 1-AGENCE DE L'EAU ADOUR GARONNE</t>
  </si>
  <si>
    <t>Analyse type 1</t>
  </si>
  <si>
    <r>
      <t xml:space="preserve">Analyse type 2.1 </t>
    </r>
    <r>
      <rPr>
        <b/>
        <sz val="11"/>
        <color theme="1"/>
        <rFont val="Calibri"/>
        <family val="2"/>
        <scheme val="minor"/>
      </rPr>
      <t>avec</t>
    </r>
    <r>
      <rPr>
        <sz val="11"/>
        <color theme="1"/>
        <rFont val="Calibri"/>
        <family val="2"/>
        <scheme val="minor"/>
      </rPr>
      <t xml:space="preserve"> fourniture des liasses fiscales par l'Agence</t>
    </r>
  </si>
  <si>
    <t>Analyse type 2.1 sans fourniture des liasses fiscales par l'Agence</t>
  </si>
  <si>
    <r>
      <t xml:space="preserve">Analyse type 2.2 </t>
    </r>
    <r>
      <rPr>
        <b/>
        <sz val="11"/>
        <color theme="1"/>
        <rFont val="Calibri"/>
        <family val="2"/>
        <scheme val="minor"/>
      </rPr>
      <t>avec</t>
    </r>
    <r>
      <rPr>
        <sz val="11"/>
        <color theme="1"/>
        <rFont val="Calibri"/>
        <family val="2"/>
        <scheme val="minor"/>
      </rPr>
      <t xml:space="preserve"> fourniture des liasses fiscales par l'Agence</t>
    </r>
  </si>
  <si>
    <t>Analyse type 2.2 sans fourniture des liasses fiscales par l'Agence</t>
  </si>
  <si>
    <r>
      <t xml:space="preserve">Analyse type 3.1 </t>
    </r>
    <r>
      <rPr>
        <b/>
        <sz val="11"/>
        <color theme="1"/>
        <rFont val="Calibri"/>
        <family val="2"/>
        <scheme val="minor"/>
      </rPr>
      <t>avec</t>
    </r>
    <r>
      <rPr>
        <sz val="11"/>
        <color theme="1"/>
        <rFont val="Calibri"/>
        <family val="2"/>
        <scheme val="minor"/>
      </rPr>
      <t xml:space="preserve"> fourniture des liasses fiscales par l'Agence</t>
    </r>
  </si>
  <si>
    <t>Analyse type 3.1 sans fourniture des liasses fiscales par l'Agence</t>
  </si>
  <si>
    <r>
      <t xml:space="preserve">Analyse type 3.2 </t>
    </r>
    <r>
      <rPr>
        <b/>
        <sz val="11"/>
        <color theme="1"/>
        <rFont val="Calibri"/>
        <family val="2"/>
        <scheme val="minor"/>
      </rPr>
      <t>avec</t>
    </r>
    <r>
      <rPr>
        <sz val="11"/>
        <color theme="1"/>
        <rFont val="Calibri"/>
        <family val="2"/>
        <scheme val="minor"/>
      </rPr>
      <t xml:space="preserve"> fourniture des liasses fiscales par l'Agence</t>
    </r>
  </si>
  <si>
    <t>Analyse type 3.2 sans fourniture des liasses fiscales par l'Agence</t>
  </si>
  <si>
    <t>Réunion dans les locaux de l'Agence au siège à Toulouse (31)</t>
  </si>
  <si>
    <t>Réunion dans les locaux de l'Agence à Bordeaux (33)</t>
  </si>
  <si>
    <t>Réunion dans les locaux de l'Agence à Pau (64)</t>
  </si>
  <si>
    <t>Réunion dans les locaux de l'Agence à Rodez (12)</t>
  </si>
  <si>
    <t>Réunion dans les locaux de l'Agence à Brive (19)</t>
  </si>
  <si>
    <t xml:space="preserve">Présenté par </t>
  </si>
  <si>
    <t>(nom du candidat)</t>
  </si>
  <si>
    <t>Commande type non contractuelle</t>
  </si>
  <si>
    <t>Prix unitaire</t>
  </si>
  <si>
    <t>Quantité</t>
  </si>
  <si>
    <t>Prix total</t>
  </si>
  <si>
    <t>Analyse type 2,1 avec fourniture des liasses fiscales par l'Agence</t>
  </si>
  <si>
    <t>Analyse type 2,1 sans fourniture des liasses fiscales par l'Agence</t>
  </si>
  <si>
    <t>Analyse type 2,2 avec fourniture des liasses fiscales par l'Agence</t>
  </si>
  <si>
    <t>Analyse type 2,2 sans fourniture des liasses fiscales par l'Agence</t>
  </si>
  <si>
    <t>Analyse type 3,1 avec fourniture des liasses fiscales par l'Agence</t>
  </si>
  <si>
    <t>Analyse type 3,1 sans fourniture des liasses fiscales par l'Agence</t>
  </si>
  <si>
    <t>Analyse type 3,2 avec fourniture des liasses fiscales par l'Agence</t>
  </si>
  <si>
    <t>Analyse type 3,2 sans fourniture des liasses fiscales par l'Agence</t>
  </si>
  <si>
    <t>Réunion dans les locaux de l'Agence au siège à Toulouse</t>
  </si>
  <si>
    <t>Réunion dans les locaux de l'Agence à Bordeaux</t>
  </si>
  <si>
    <t xml:space="preserve">Réunion dans les locaux de l'Agence à Pau </t>
  </si>
  <si>
    <t>Réunion dans les locaux de l'Agence à Rodez</t>
  </si>
  <si>
    <t xml:space="preserve">Réunion dans les locaux de l'Agence à Brive </t>
  </si>
  <si>
    <t>TOTAL DE LA COMMANDE TYPE</t>
  </si>
  <si>
    <t>Réunion dans les locaux de l'Agence au siège à Orléans (45)</t>
  </si>
  <si>
    <t>Réunion dans les locaux de l'Agence à St Brieuc (22)</t>
  </si>
  <si>
    <t>Réunion dans les locaux de l'Agence à Nantes (44)</t>
  </si>
  <si>
    <t>Réunion dans les locaux de l'Agence au Mans (72)</t>
  </si>
  <si>
    <t>Réunion dans les locaux de l'Agence à Clermont-Ferrand (63)</t>
  </si>
  <si>
    <t>Réunion dans les locaux de l'Agence à Poitiers (86)</t>
  </si>
  <si>
    <t>Consultation n° 2020-015</t>
  </si>
  <si>
    <t>Réunion dans les locaux de l'Agence au siège à Moulins-les-Metz (57)</t>
  </si>
  <si>
    <t>Réunion dans les locaux de l'Agence au siège à Lyon (69)</t>
  </si>
  <si>
    <t>Réunion dans les locaux de l'Agence à Besançon (25)</t>
  </si>
  <si>
    <t>Réunion dans les locaux de l'Agence à Marseille (13)</t>
  </si>
  <si>
    <t>Réunion dans les locaux de l'Agence à Montpellier (34)</t>
  </si>
  <si>
    <t>Réunion en visioconférence d'une heure à 4 heures</t>
  </si>
  <si>
    <t>LOT 2-AGENCE DE L'EAU LOIRE-BRETAGNE</t>
  </si>
  <si>
    <t>LOT 3-AGENCE DE L'EAU RHIN-MEUSE</t>
  </si>
  <si>
    <t>LOT 4-AGENCE DE L'EAU RHONE-MEDITERRANNEE CORSE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</si>
</sst>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0" fillId="0" borderId="2" xfId="0" applyBorder="1"/>
    <xf numFmtId="0" fontId="6" fillId="0" borderId="3" xfId="0" applyFont="1" applyBorder="1" applyAlignment="1">
      <alignment horizontal="center" vertical="center"/>
    </xf>
    <xf numFmtId="0" fontId="7" fillId="0" borderId="5" xfId="0" applyFont="1" applyBorder="1"/>
    <xf numFmtId="0" fontId="0" fillId="0" borderId="6" xfId="0" applyBorder="1"/>
    <xf numFmtId="0" fontId="0" fillId="0" borderId="8" xfId="0" applyBorder="1"/>
    <xf numFmtId="44" fontId="8" fillId="0" borderId="7" xfId="2" applyFont="1" applyBorder="1"/>
    <xf numFmtId="44" fontId="8" fillId="0" borderId="9" xfId="2" applyFont="1" applyBorder="1"/>
    <xf numFmtId="0" fontId="2" fillId="0" borderId="4" xfId="0" applyFont="1" applyBorder="1"/>
    <xf numFmtId="0" fontId="2" fillId="0" borderId="10" xfId="0" applyFont="1" applyBorder="1"/>
    <xf numFmtId="0" fontId="2" fillId="0" borderId="11" xfId="0" applyFont="1" applyBorder="1"/>
    <xf numFmtId="44" fontId="2" fillId="0" borderId="12" xfId="2" applyFont="1" applyBorder="1"/>
    <xf numFmtId="0" fontId="2" fillId="0" borderId="13" xfId="0" applyFont="1" applyBorder="1"/>
    <xf numFmtId="0" fontId="0" fillId="0" borderId="14" xfId="0" applyBorder="1"/>
    <xf numFmtId="0" fontId="0" fillId="0" borderId="15" xfId="0" applyBorder="1"/>
    <xf numFmtId="0" fontId="6" fillId="0" borderId="4" xfId="0" applyFont="1" applyBorder="1" applyAlignment="1">
      <alignment horizontal="center" vertical="center"/>
    </xf>
    <xf numFmtId="0" fontId="2" fillId="0" borderId="16" xfId="0" applyFont="1" applyBorder="1"/>
    <xf numFmtId="0" fontId="2" fillId="0" borderId="5" xfId="0" applyFont="1" applyBorder="1"/>
    <xf numFmtId="0" fontId="7" fillId="0" borderId="6" xfId="0" applyFont="1" applyBorder="1"/>
    <xf numFmtId="44" fontId="0" fillId="0" borderId="7" xfId="2" applyFont="1" applyBorder="1"/>
    <xf numFmtId="44" fontId="8" fillId="0" borderId="6" xfId="2" applyFont="1" applyBorder="1"/>
    <xf numFmtId="44" fontId="8" fillId="0" borderId="8" xfId="2" applyFont="1" applyBorder="1"/>
    <xf numFmtId="0" fontId="0" fillId="0" borderId="17" xfId="0" applyBorder="1"/>
    <xf numFmtId="44" fontId="0" fillId="0" borderId="9" xfId="2" applyFont="1" applyBorder="1"/>
    <xf numFmtId="0" fontId="9" fillId="0" borderId="0" xfId="0" applyFont="1"/>
    <xf numFmtId="0" fontId="4" fillId="0" borderId="2" xfId="0" applyFont="1" applyBorder="1"/>
    <xf numFmtId="44" fontId="0" fillId="0" borderId="2" xfId="2" applyFont="1" applyBorder="1"/>
    <xf numFmtId="44" fontId="8" fillId="0" borderId="2" xfId="2" applyFont="1" applyBorder="1"/>
    <xf numFmtId="0" fontId="5" fillId="0" borderId="2" xfId="0" applyFont="1" applyBorder="1"/>
    <xf numFmtId="0" fontId="6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44" fontId="8" fillId="0" borderId="17" xfId="2" applyFont="1" applyBorder="1"/>
    <xf numFmtId="0" fontId="5" fillId="0" borderId="17" xfId="0" applyFont="1" applyBorder="1"/>
    <xf numFmtId="44" fontId="8" fillId="0" borderId="21" xfId="2" applyFont="1" applyBorder="1"/>
    <xf numFmtId="0" fontId="6" fillId="0" borderId="1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7" fillId="0" borderId="16" xfId="0" applyFont="1" applyBorder="1"/>
    <xf numFmtId="0" fontId="0" fillId="0" borderId="16" xfId="0" applyBorder="1"/>
    <xf numFmtId="0" fontId="0" fillId="0" borderId="5" xfId="0" applyBorder="1"/>
    <xf numFmtId="44" fontId="0" fillId="0" borderId="7" xfId="0" applyNumberFormat="1" applyBorder="1"/>
    <xf numFmtId="44" fontId="0" fillId="0" borderId="9" xfId="0" applyNumberFormat="1" applyBorder="1"/>
    <xf numFmtId="0" fontId="4" fillId="0" borderId="16" xfId="0" applyFont="1" applyBorder="1" applyAlignment="1">
      <alignment horizontal="center" vertical="center"/>
    </xf>
    <xf numFmtId="44" fontId="0" fillId="0" borderId="17" xfId="2" applyFont="1" applyBorder="1"/>
    <xf numFmtId="0" fontId="5" fillId="0" borderId="24" xfId="0" applyFont="1" applyBorder="1"/>
    <xf numFmtId="44" fontId="0" fillId="0" borderId="21" xfId="0" applyNumberFormat="1" applyBorder="1"/>
    <xf numFmtId="0" fontId="9" fillId="0" borderId="0" xfId="0" applyFont="1" applyAlignment="1">
      <alignment horizontal="center" vertical="center"/>
    </xf>
    <xf numFmtId="43" fontId="7" fillId="0" borderId="0" xfId="1" applyFont="1" applyBorder="1" applyAlignment="1">
      <alignment horizont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C26"/>
  <sheetViews>
    <sheetView workbookViewId="0">
      <selection activeCell="A18" sqref="A18"/>
    </sheetView>
  </sheetViews>
  <sheetFormatPr baseColWidth="10" defaultColWidth="11.42578125" defaultRowHeight="15" x14ac:dyDescent="0.25"/>
  <cols>
    <col min="1" max="1" width="59.7109375" customWidth="1"/>
    <col min="2" max="2" width="34.85546875" customWidth="1"/>
    <col min="3" max="3" width="31" customWidth="1"/>
  </cols>
  <sheetData>
    <row r="1" spans="1:3" x14ac:dyDescent="0.25">
      <c r="C1" t="s">
        <v>0</v>
      </c>
    </row>
    <row r="2" spans="1:3" ht="23.25" x14ac:dyDescent="0.35">
      <c r="A2" s="35" t="s">
        <v>1</v>
      </c>
      <c r="B2" s="3"/>
      <c r="C2" s="2"/>
    </row>
    <row r="3" spans="1:3" ht="18.75" x14ac:dyDescent="0.3">
      <c r="A3" s="1"/>
      <c r="B3" s="3"/>
      <c r="C3" s="2"/>
    </row>
    <row r="4" spans="1:3" ht="23.25" x14ac:dyDescent="0.25">
      <c r="A4" s="58" t="s">
        <v>2</v>
      </c>
      <c r="B4" s="58"/>
      <c r="C4" s="58"/>
    </row>
    <row r="5" spans="1:3" ht="23.25" x14ac:dyDescent="0.25">
      <c r="A5" s="4"/>
      <c r="B5" s="5"/>
      <c r="C5" s="6"/>
    </row>
    <row r="6" spans="1:3" ht="24" thickBot="1" x14ac:dyDescent="0.3">
      <c r="A6" s="4"/>
      <c r="B6" s="5"/>
      <c r="C6" s="6"/>
    </row>
    <row r="7" spans="1:3" ht="19.5" thickBot="1" x14ac:dyDescent="0.3">
      <c r="A7" s="10"/>
      <c r="B7" s="13" t="s">
        <v>3</v>
      </c>
      <c r="C7" s="7"/>
    </row>
    <row r="8" spans="1:3" ht="18.75" x14ac:dyDescent="0.3">
      <c r="A8" s="19" t="s">
        <v>4</v>
      </c>
      <c r="B8" s="14"/>
      <c r="C8" s="8"/>
    </row>
    <row r="9" spans="1:3" ht="27" customHeight="1" x14ac:dyDescent="0.25">
      <c r="A9" s="15" t="s">
        <v>5</v>
      </c>
      <c r="B9" s="17"/>
      <c r="C9" s="9"/>
    </row>
    <row r="10" spans="1:3" ht="27" customHeight="1" x14ac:dyDescent="0.25">
      <c r="A10" s="15" t="s">
        <v>6</v>
      </c>
      <c r="B10" s="17"/>
      <c r="C10" s="9"/>
    </row>
    <row r="11" spans="1:3" ht="27" customHeight="1" x14ac:dyDescent="0.25">
      <c r="A11" s="15" t="s">
        <v>7</v>
      </c>
      <c r="B11" s="17"/>
      <c r="C11" s="9"/>
    </row>
    <row r="12" spans="1:3" ht="27" customHeight="1" x14ac:dyDescent="0.25">
      <c r="A12" s="15" t="s">
        <v>8</v>
      </c>
      <c r="B12" s="17"/>
      <c r="C12" s="9"/>
    </row>
    <row r="13" spans="1:3" ht="27" customHeight="1" x14ac:dyDescent="0.25">
      <c r="A13" s="15" t="s">
        <v>9</v>
      </c>
      <c r="B13" s="17"/>
      <c r="C13" s="9"/>
    </row>
    <row r="14" spans="1:3" ht="27" customHeight="1" x14ac:dyDescent="0.25">
      <c r="A14" s="15" t="s">
        <v>10</v>
      </c>
      <c r="B14" s="17"/>
      <c r="C14" s="9"/>
    </row>
    <row r="15" spans="1:3" ht="27" customHeight="1" x14ac:dyDescent="0.25">
      <c r="A15" s="15" t="s">
        <v>11</v>
      </c>
      <c r="B15" s="17"/>
      <c r="C15" s="9"/>
    </row>
    <row r="16" spans="1:3" ht="27" customHeight="1" x14ac:dyDescent="0.25">
      <c r="A16" s="15" t="s">
        <v>12</v>
      </c>
      <c r="B16" s="17"/>
      <c r="C16" s="9"/>
    </row>
    <row r="17" spans="1:3" ht="27" customHeight="1" x14ac:dyDescent="0.25">
      <c r="A17" s="15" t="s">
        <v>13</v>
      </c>
      <c r="B17" s="17"/>
      <c r="C17" s="9"/>
    </row>
    <row r="18" spans="1:3" ht="27" customHeight="1" x14ac:dyDescent="0.25">
      <c r="A18" s="15" t="s">
        <v>51</v>
      </c>
      <c r="B18" s="17"/>
      <c r="C18" s="9"/>
    </row>
    <row r="19" spans="1:3" ht="27" customHeight="1" x14ac:dyDescent="0.25">
      <c r="A19" s="15" t="s">
        <v>14</v>
      </c>
      <c r="B19" s="17"/>
      <c r="C19" s="9"/>
    </row>
    <row r="20" spans="1:3" ht="27" customHeight="1" x14ac:dyDescent="0.25">
      <c r="A20" s="15" t="s">
        <v>15</v>
      </c>
      <c r="B20" s="17"/>
      <c r="C20" s="9"/>
    </row>
    <row r="21" spans="1:3" ht="27" customHeight="1" x14ac:dyDescent="0.25">
      <c r="A21" s="15" t="s">
        <v>16</v>
      </c>
      <c r="B21" s="17"/>
      <c r="C21" s="9"/>
    </row>
    <row r="22" spans="1:3" ht="27" customHeight="1" x14ac:dyDescent="0.25">
      <c r="A22" s="15" t="s">
        <v>17</v>
      </c>
      <c r="B22" s="17"/>
      <c r="C22" s="9"/>
    </row>
    <row r="23" spans="1:3" ht="27" customHeight="1" thickBot="1" x14ac:dyDescent="0.3">
      <c r="A23" s="16" t="s">
        <v>18</v>
      </c>
      <c r="B23" s="18"/>
      <c r="C23" s="9"/>
    </row>
    <row r="25" spans="1:3" x14ac:dyDescent="0.25">
      <c r="B25" t="s">
        <v>19</v>
      </c>
    </row>
    <row r="26" spans="1:3" x14ac:dyDescent="0.25">
      <c r="B26" t="s">
        <v>20</v>
      </c>
    </row>
  </sheetData>
  <mergeCells count="1">
    <mergeCell ref="A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E6A38-79B3-4BCC-B0B8-C20BD5F81144}">
  <sheetPr>
    <tabColor theme="9" tint="0.59999389629810485"/>
  </sheetPr>
  <dimension ref="A1:D25"/>
  <sheetViews>
    <sheetView workbookViewId="0">
      <selection activeCell="A18" sqref="A18"/>
    </sheetView>
  </sheetViews>
  <sheetFormatPr baseColWidth="10" defaultColWidth="11.42578125" defaultRowHeight="15" x14ac:dyDescent="0.25"/>
  <cols>
    <col min="1" max="1" width="60.85546875" customWidth="1"/>
    <col min="2" max="2" width="24" customWidth="1"/>
    <col min="4" max="4" width="25.85546875" customWidth="1"/>
  </cols>
  <sheetData>
    <row r="1" spans="1:4" ht="23.25" x14ac:dyDescent="0.35">
      <c r="A1" s="35" t="s">
        <v>1</v>
      </c>
      <c r="B1" s="3"/>
    </row>
    <row r="3" spans="1:4" x14ac:dyDescent="0.25">
      <c r="A3" s="58" t="s">
        <v>21</v>
      </c>
      <c r="B3" s="11"/>
    </row>
    <row r="4" spans="1:4" x14ac:dyDescent="0.25">
      <c r="A4" s="58"/>
      <c r="B4" s="59"/>
    </row>
    <row r="5" spans="1:4" x14ac:dyDescent="0.25">
      <c r="A5" s="58"/>
      <c r="B5" s="59"/>
    </row>
    <row r="6" spans="1:4" ht="15.75" thickBot="1" x14ac:dyDescent="0.3">
      <c r="A6" s="10"/>
      <c r="B6" s="11"/>
    </row>
    <row r="7" spans="1:4" ht="19.5" thickBot="1" x14ac:dyDescent="0.35">
      <c r="A7" s="10"/>
      <c r="B7" s="26" t="s">
        <v>22</v>
      </c>
      <c r="C7" s="27" t="s">
        <v>23</v>
      </c>
      <c r="D7" s="28" t="s">
        <v>24</v>
      </c>
    </row>
    <row r="8" spans="1:4" ht="18.75" x14ac:dyDescent="0.3">
      <c r="A8" s="23" t="s">
        <v>4</v>
      </c>
      <c r="B8" s="29"/>
      <c r="C8" s="12"/>
      <c r="D8" s="30"/>
    </row>
    <row r="9" spans="1:4" x14ac:dyDescent="0.25">
      <c r="A9" s="24" t="s">
        <v>5</v>
      </c>
      <c r="B9" s="31">
        <f>'BPU lot1-AEAG'!B9</f>
        <v>0</v>
      </c>
      <c r="C9" s="12">
        <v>400</v>
      </c>
      <c r="D9" s="30">
        <f>B9*C9</f>
        <v>0</v>
      </c>
    </row>
    <row r="10" spans="1:4" x14ac:dyDescent="0.25">
      <c r="A10" s="24" t="s">
        <v>25</v>
      </c>
      <c r="B10" s="31">
        <f>'BPU lot1-AEAG'!B10</f>
        <v>0</v>
      </c>
      <c r="C10" s="12">
        <v>35</v>
      </c>
      <c r="D10" s="30">
        <f t="shared" ref="D10:D23" si="0">B10*C10</f>
        <v>0</v>
      </c>
    </row>
    <row r="11" spans="1:4" x14ac:dyDescent="0.25">
      <c r="A11" s="24" t="s">
        <v>26</v>
      </c>
      <c r="B11" s="31">
        <f>'BPU lot1-AEAG'!B11</f>
        <v>0</v>
      </c>
      <c r="C11" s="12">
        <v>3</v>
      </c>
      <c r="D11" s="30">
        <f t="shared" si="0"/>
        <v>0</v>
      </c>
    </row>
    <row r="12" spans="1:4" x14ac:dyDescent="0.25">
      <c r="A12" s="24" t="s">
        <v>27</v>
      </c>
      <c r="B12" s="31">
        <f>'BPU lot1-AEAG'!B12</f>
        <v>0</v>
      </c>
      <c r="C12" s="12">
        <v>50</v>
      </c>
      <c r="D12" s="30">
        <f t="shared" si="0"/>
        <v>0</v>
      </c>
    </row>
    <row r="13" spans="1:4" x14ac:dyDescent="0.25">
      <c r="A13" s="24" t="s">
        <v>28</v>
      </c>
      <c r="B13" s="31">
        <f>'BPU lot1-AEAG'!B13</f>
        <v>0</v>
      </c>
      <c r="C13" s="12">
        <v>1</v>
      </c>
      <c r="D13" s="30">
        <f t="shared" si="0"/>
        <v>0</v>
      </c>
    </row>
    <row r="14" spans="1:4" x14ac:dyDescent="0.25">
      <c r="A14" s="24" t="s">
        <v>29</v>
      </c>
      <c r="B14" s="31">
        <f>'BPU lot1-AEAG'!B14</f>
        <v>0</v>
      </c>
      <c r="C14" s="12">
        <v>10</v>
      </c>
      <c r="D14" s="30">
        <f t="shared" si="0"/>
        <v>0</v>
      </c>
    </row>
    <row r="15" spans="1:4" x14ac:dyDescent="0.25">
      <c r="A15" s="24" t="s">
        <v>30</v>
      </c>
      <c r="B15" s="31">
        <f>'BPU lot1-AEAG'!B15</f>
        <v>0</v>
      </c>
      <c r="C15" s="12">
        <v>1</v>
      </c>
      <c r="D15" s="30">
        <f t="shared" si="0"/>
        <v>0</v>
      </c>
    </row>
    <row r="16" spans="1:4" x14ac:dyDescent="0.25">
      <c r="A16" s="24" t="s">
        <v>31</v>
      </c>
      <c r="B16" s="31">
        <f>'BPU lot1-AEAG'!B16</f>
        <v>0</v>
      </c>
      <c r="C16" s="12">
        <v>7</v>
      </c>
      <c r="D16" s="30">
        <f t="shared" si="0"/>
        <v>0</v>
      </c>
    </row>
    <row r="17" spans="1:4" x14ac:dyDescent="0.25">
      <c r="A17" s="24" t="s">
        <v>32</v>
      </c>
      <c r="B17" s="31">
        <f>'BPU lot1-AEAG'!B17</f>
        <v>0</v>
      </c>
      <c r="C17" s="12">
        <v>1</v>
      </c>
      <c r="D17" s="30">
        <f t="shared" si="0"/>
        <v>0</v>
      </c>
    </row>
    <row r="18" spans="1:4" x14ac:dyDescent="0.25">
      <c r="A18" s="15" t="s">
        <v>51</v>
      </c>
      <c r="B18" s="31">
        <f>'BPU lot1-AEAG'!B18</f>
        <v>0</v>
      </c>
      <c r="C18" s="12">
        <v>2</v>
      </c>
      <c r="D18" s="30">
        <f t="shared" si="0"/>
        <v>0</v>
      </c>
    </row>
    <row r="19" spans="1:4" x14ac:dyDescent="0.25">
      <c r="A19" s="24" t="s">
        <v>33</v>
      </c>
      <c r="B19" s="31">
        <f>'BPU lot1-AEAG'!B19</f>
        <v>0</v>
      </c>
      <c r="C19" s="12">
        <v>1</v>
      </c>
      <c r="D19" s="30">
        <f t="shared" si="0"/>
        <v>0</v>
      </c>
    </row>
    <row r="20" spans="1:4" x14ac:dyDescent="0.25">
      <c r="A20" s="24" t="s">
        <v>34</v>
      </c>
      <c r="B20" s="31">
        <f>'BPU lot1-AEAG'!B20</f>
        <v>0</v>
      </c>
      <c r="C20" s="12">
        <v>1</v>
      </c>
      <c r="D20" s="30">
        <f t="shared" si="0"/>
        <v>0</v>
      </c>
    </row>
    <row r="21" spans="1:4" x14ac:dyDescent="0.25">
      <c r="A21" s="24" t="s">
        <v>35</v>
      </c>
      <c r="B21" s="31">
        <f>'BPU lot1-AEAG'!B21</f>
        <v>0</v>
      </c>
      <c r="C21" s="12">
        <v>1</v>
      </c>
      <c r="D21" s="30">
        <f t="shared" si="0"/>
        <v>0</v>
      </c>
    </row>
    <row r="22" spans="1:4" x14ac:dyDescent="0.25">
      <c r="A22" s="24" t="s">
        <v>36</v>
      </c>
      <c r="B22" s="31">
        <f>'BPU lot1-AEAG'!B22</f>
        <v>0</v>
      </c>
      <c r="C22" s="12">
        <v>1</v>
      </c>
      <c r="D22" s="30">
        <f t="shared" si="0"/>
        <v>0</v>
      </c>
    </row>
    <row r="23" spans="1:4" ht="15.75" thickBot="1" x14ac:dyDescent="0.3">
      <c r="A23" s="25" t="s">
        <v>37</v>
      </c>
      <c r="B23" s="32">
        <f>'BPU lot1-AEAG'!B23</f>
        <v>0</v>
      </c>
      <c r="C23" s="33">
        <v>1</v>
      </c>
      <c r="D23" s="34">
        <f t="shared" si="0"/>
        <v>0</v>
      </c>
    </row>
    <row r="24" spans="1:4" ht="15.75" thickBot="1" x14ac:dyDescent="0.3"/>
    <row r="25" spans="1:4" ht="19.5" thickBot="1" x14ac:dyDescent="0.35">
      <c r="A25" s="20" t="s">
        <v>38</v>
      </c>
      <c r="B25" s="21"/>
      <c r="C25" s="21"/>
      <c r="D25" s="22">
        <f>SUM(D9:D23)</f>
        <v>0</v>
      </c>
    </row>
  </sheetData>
  <mergeCells count="2">
    <mergeCell ref="A3:A5"/>
    <mergeCell ref="B4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C29"/>
  <sheetViews>
    <sheetView workbookViewId="0">
      <selection activeCell="A10" sqref="A10"/>
    </sheetView>
  </sheetViews>
  <sheetFormatPr baseColWidth="10" defaultColWidth="11.42578125" defaultRowHeight="15" x14ac:dyDescent="0.25"/>
  <cols>
    <col min="1" max="1" width="63.28515625" customWidth="1"/>
    <col min="2" max="2" width="33.140625" customWidth="1"/>
    <col min="3" max="3" width="30.85546875" customWidth="1"/>
  </cols>
  <sheetData>
    <row r="1" spans="1:3" x14ac:dyDescent="0.25">
      <c r="C1" t="s">
        <v>0</v>
      </c>
    </row>
    <row r="2" spans="1:3" ht="18.75" x14ac:dyDescent="0.3">
      <c r="A2" s="1" t="s">
        <v>1</v>
      </c>
      <c r="B2" s="3"/>
      <c r="C2" s="2"/>
    </row>
    <row r="3" spans="1:3" ht="18.75" x14ac:dyDescent="0.3">
      <c r="A3" s="1"/>
      <c r="B3" s="3"/>
      <c r="C3" s="2"/>
    </row>
    <row r="4" spans="1:3" ht="23.25" x14ac:dyDescent="0.25">
      <c r="A4" s="58" t="s">
        <v>2</v>
      </c>
      <c r="B4" s="58"/>
      <c r="C4" s="58"/>
    </row>
    <row r="5" spans="1:3" ht="23.25" x14ac:dyDescent="0.25">
      <c r="A5" s="4"/>
      <c r="B5" s="5"/>
      <c r="C5" s="6"/>
    </row>
    <row r="7" spans="1:3" ht="15.75" thickBot="1" x14ac:dyDescent="0.3"/>
    <row r="8" spans="1:3" ht="19.5" thickBot="1" x14ac:dyDescent="0.3">
      <c r="A8" s="10"/>
      <c r="B8" s="13" t="s">
        <v>3</v>
      </c>
    </row>
    <row r="9" spans="1:3" ht="18.75" x14ac:dyDescent="0.3">
      <c r="A9" s="19" t="s">
        <v>52</v>
      </c>
      <c r="B9" s="14"/>
    </row>
    <row r="10" spans="1:3" ht="21" customHeight="1" x14ac:dyDescent="0.25">
      <c r="A10" s="15" t="s">
        <v>5</v>
      </c>
      <c r="B10" s="17"/>
    </row>
    <row r="11" spans="1:3" ht="21" customHeight="1" x14ac:dyDescent="0.25">
      <c r="A11" s="15" t="s">
        <v>6</v>
      </c>
      <c r="B11" s="17"/>
    </row>
    <row r="12" spans="1:3" ht="21" customHeight="1" x14ac:dyDescent="0.25">
      <c r="A12" s="15" t="s">
        <v>7</v>
      </c>
      <c r="B12" s="17"/>
    </row>
    <row r="13" spans="1:3" ht="21" customHeight="1" x14ac:dyDescent="0.25">
      <c r="A13" s="15" t="s">
        <v>8</v>
      </c>
      <c r="B13" s="17"/>
    </row>
    <row r="14" spans="1:3" ht="21" customHeight="1" x14ac:dyDescent="0.25">
      <c r="A14" s="15" t="s">
        <v>9</v>
      </c>
      <c r="B14" s="17"/>
    </row>
    <row r="15" spans="1:3" ht="21" customHeight="1" x14ac:dyDescent="0.25">
      <c r="A15" s="15" t="s">
        <v>10</v>
      </c>
      <c r="B15" s="17"/>
    </row>
    <row r="16" spans="1:3" ht="21" customHeight="1" x14ac:dyDescent="0.25">
      <c r="A16" s="15" t="s">
        <v>11</v>
      </c>
      <c r="B16" s="17"/>
    </row>
    <row r="17" spans="1:2" ht="21" customHeight="1" x14ac:dyDescent="0.25">
      <c r="A17" s="15" t="s">
        <v>12</v>
      </c>
      <c r="B17" s="17"/>
    </row>
    <row r="18" spans="1:2" ht="21" customHeight="1" x14ac:dyDescent="0.25">
      <c r="A18" s="15" t="s">
        <v>13</v>
      </c>
      <c r="B18" s="17"/>
    </row>
    <row r="19" spans="1:2" ht="21" customHeight="1" x14ac:dyDescent="0.25">
      <c r="A19" s="15" t="s">
        <v>51</v>
      </c>
      <c r="B19" s="17"/>
    </row>
    <row r="20" spans="1:2" ht="21" customHeight="1" x14ac:dyDescent="0.25">
      <c r="A20" s="15" t="s">
        <v>39</v>
      </c>
      <c r="B20" s="17"/>
    </row>
    <row r="21" spans="1:2" ht="21" customHeight="1" x14ac:dyDescent="0.25">
      <c r="A21" s="15" t="s">
        <v>40</v>
      </c>
      <c r="B21" s="17"/>
    </row>
    <row r="22" spans="1:2" ht="21" customHeight="1" x14ac:dyDescent="0.25">
      <c r="A22" s="15" t="s">
        <v>41</v>
      </c>
      <c r="B22" s="17"/>
    </row>
    <row r="23" spans="1:2" ht="21" customHeight="1" x14ac:dyDescent="0.25">
      <c r="A23" s="15" t="s">
        <v>42</v>
      </c>
      <c r="B23" s="17"/>
    </row>
    <row r="24" spans="1:2" ht="21" customHeight="1" x14ac:dyDescent="0.25">
      <c r="A24" s="15" t="s">
        <v>43</v>
      </c>
      <c r="B24" s="45"/>
    </row>
    <row r="25" spans="1:2" ht="21" customHeight="1" thickBot="1" x14ac:dyDescent="0.3">
      <c r="A25" s="16" t="s">
        <v>44</v>
      </c>
      <c r="B25" s="18"/>
    </row>
    <row r="28" spans="1:2" x14ac:dyDescent="0.25">
      <c r="B28" t="s">
        <v>19</v>
      </c>
    </row>
    <row r="29" spans="1:2" x14ac:dyDescent="0.25">
      <c r="B29" t="s">
        <v>20</v>
      </c>
    </row>
  </sheetData>
  <mergeCells count="1">
    <mergeCell ref="A4:C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3D56D-BD34-4AF8-BEB2-D0B91A88BFD7}">
  <sheetPr>
    <tabColor theme="9" tint="0.59999389629810485"/>
  </sheetPr>
  <dimension ref="A1:D28"/>
  <sheetViews>
    <sheetView workbookViewId="0">
      <selection activeCell="A10" sqref="A10"/>
    </sheetView>
  </sheetViews>
  <sheetFormatPr baseColWidth="10" defaultColWidth="11.42578125" defaultRowHeight="15" x14ac:dyDescent="0.25"/>
  <cols>
    <col min="1" max="1" width="63.28515625" customWidth="1"/>
    <col min="2" max="2" width="33.140625" customWidth="1"/>
    <col min="3" max="3" width="12.85546875" customWidth="1"/>
    <col min="4" max="4" width="29.140625" customWidth="1"/>
  </cols>
  <sheetData>
    <row r="1" spans="1:4" x14ac:dyDescent="0.25">
      <c r="C1" t="s">
        <v>0</v>
      </c>
    </row>
    <row r="2" spans="1:4" ht="18.75" x14ac:dyDescent="0.3">
      <c r="A2" s="1" t="s">
        <v>1</v>
      </c>
      <c r="B2" s="3"/>
      <c r="C2" s="2"/>
    </row>
    <row r="3" spans="1:4" ht="18.75" x14ac:dyDescent="0.3">
      <c r="A3" s="1"/>
      <c r="B3" s="3"/>
      <c r="C3" s="2"/>
    </row>
    <row r="4" spans="1:4" x14ac:dyDescent="0.25">
      <c r="A4" s="58" t="s">
        <v>21</v>
      </c>
      <c r="B4" s="58"/>
      <c r="C4" s="58"/>
    </row>
    <row r="5" spans="1:4" x14ac:dyDescent="0.25">
      <c r="A5" s="58"/>
      <c r="B5" s="58"/>
      <c r="C5" s="58"/>
    </row>
    <row r="6" spans="1:4" x14ac:dyDescent="0.25">
      <c r="A6" s="58"/>
      <c r="B6" s="58"/>
      <c r="C6" s="58"/>
    </row>
    <row r="7" spans="1:4" ht="15.75" thickBot="1" x14ac:dyDescent="0.3"/>
    <row r="8" spans="1:4" ht="19.5" thickBot="1" x14ac:dyDescent="0.35">
      <c r="A8" s="10"/>
      <c r="B8" s="46" t="s">
        <v>3</v>
      </c>
      <c r="C8" s="47" t="s">
        <v>23</v>
      </c>
      <c r="D8" s="48" t="s">
        <v>24</v>
      </c>
    </row>
    <row r="9" spans="1:4" ht="18.75" x14ac:dyDescent="0.3">
      <c r="A9" s="19" t="s">
        <v>52</v>
      </c>
      <c r="B9" s="49"/>
      <c r="C9" s="50"/>
      <c r="D9" s="51"/>
    </row>
    <row r="10" spans="1:4" x14ac:dyDescent="0.25">
      <c r="A10" s="15" t="s">
        <v>5</v>
      </c>
      <c r="B10" s="38">
        <f>'BPU lot2-AELB'!B10</f>
        <v>0</v>
      </c>
      <c r="C10" s="12">
        <v>20</v>
      </c>
      <c r="D10" s="52">
        <f>B10*C10</f>
        <v>0</v>
      </c>
    </row>
    <row r="11" spans="1:4" x14ac:dyDescent="0.25">
      <c r="A11" s="15" t="s">
        <v>6</v>
      </c>
      <c r="B11" s="38">
        <f>'BPU lot2-AELB'!B11</f>
        <v>0</v>
      </c>
      <c r="C11" s="12">
        <v>1</v>
      </c>
      <c r="D11" s="52">
        <f t="shared" ref="D11:D25" si="0">B11*C11</f>
        <v>0</v>
      </c>
    </row>
    <row r="12" spans="1:4" x14ac:dyDescent="0.25">
      <c r="A12" s="15" t="s">
        <v>7</v>
      </c>
      <c r="B12" s="38">
        <f>'BPU lot2-AELB'!B12</f>
        <v>0</v>
      </c>
      <c r="C12" s="12">
        <v>100</v>
      </c>
      <c r="D12" s="52">
        <f t="shared" si="0"/>
        <v>0</v>
      </c>
    </row>
    <row r="13" spans="1:4" x14ac:dyDescent="0.25">
      <c r="A13" s="15" t="s">
        <v>8</v>
      </c>
      <c r="B13" s="38">
        <f>'BPU lot2-AELB'!B13</f>
        <v>0</v>
      </c>
      <c r="C13" s="12">
        <v>1</v>
      </c>
      <c r="D13" s="52">
        <f t="shared" si="0"/>
        <v>0</v>
      </c>
    </row>
    <row r="14" spans="1:4" x14ac:dyDescent="0.25">
      <c r="A14" s="15" t="s">
        <v>9</v>
      </c>
      <c r="B14" s="38">
        <f>'BPU lot2-AELB'!B14</f>
        <v>0</v>
      </c>
      <c r="C14" s="12">
        <v>1</v>
      </c>
      <c r="D14" s="52">
        <f t="shared" si="0"/>
        <v>0</v>
      </c>
    </row>
    <row r="15" spans="1:4" x14ac:dyDescent="0.25">
      <c r="A15" s="15" t="s">
        <v>10</v>
      </c>
      <c r="B15" s="38">
        <f>'BPU lot2-AELB'!B15</f>
        <v>0</v>
      </c>
      <c r="C15" s="12">
        <v>1</v>
      </c>
      <c r="D15" s="52">
        <f t="shared" si="0"/>
        <v>0</v>
      </c>
    </row>
    <row r="16" spans="1:4" x14ac:dyDescent="0.25">
      <c r="A16" s="15" t="s">
        <v>11</v>
      </c>
      <c r="B16" s="38">
        <f>'BPU lot2-AELB'!B16</f>
        <v>0</v>
      </c>
      <c r="C16" s="12">
        <v>1</v>
      </c>
      <c r="D16" s="52">
        <f t="shared" si="0"/>
        <v>0</v>
      </c>
    </row>
    <row r="17" spans="1:4" x14ac:dyDescent="0.25">
      <c r="A17" s="15" t="s">
        <v>12</v>
      </c>
      <c r="B17" s="38">
        <f>'BPU lot2-AELB'!B17</f>
        <v>0</v>
      </c>
      <c r="C17" s="12">
        <v>1</v>
      </c>
      <c r="D17" s="52">
        <f t="shared" si="0"/>
        <v>0</v>
      </c>
    </row>
    <row r="18" spans="1:4" x14ac:dyDescent="0.25">
      <c r="A18" s="15" t="s">
        <v>13</v>
      </c>
      <c r="B18" s="38">
        <f>'BPU lot2-AELB'!B18</f>
        <v>0</v>
      </c>
      <c r="C18" s="12">
        <v>1</v>
      </c>
      <c r="D18" s="52">
        <f t="shared" si="0"/>
        <v>0</v>
      </c>
    </row>
    <row r="19" spans="1:4" x14ac:dyDescent="0.25">
      <c r="A19" s="15" t="s">
        <v>51</v>
      </c>
      <c r="B19" s="38">
        <f>'BPU lot2-AELB'!B19</f>
        <v>0</v>
      </c>
      <c r="C19" s="12">
        <v>2</v>
      </c>
      <c r="D19" s="52">
        <f t="shared" si="0"/>
        <v>0</v>
      </c>
    </row>
    <row r="20" spans="1:4" x14ac:dyDescent="0.25">
      <c r="A20" s="15" t="s">
        <v>39</v>
      </c>
      <c r="B20" s="38">
        <f>'BPU lot2-AELB'!B20</f>
        <v>0</v>
      </c>
      <c r="C20" s="12">
        <v>1</v>
      </c>
      <c r="D20" s="52">
        <f t="shared" si="0"/>
        <v>0</v>
      </c>
    </row>
    <row r="21" spans="1:4" x14ac:dyDescent="0.25">
      <c r="A21" s="15" t="s">
        <v>40</v>
      </c>
      <c r="B21" s="38">
        <f>'BPU lot2-AELB'!B21</f>
        <v>0</v>
      </c>
      <c r="C21" s="12">
        <v>1</v>
      </c>
      <c r="D21" s="52">
        <f t="shared" si="0"/>
        <v>0</v>
      </c>
    </row>
    <row r="22" spans="1:4" x14ac:dyDescent="0.25">
      <c r="A22" s="15" t="s">
        <v>41</v>
      </c>
      <c r="B22" s="38">
        <f>'BPU lot2-AELB'!B22</f>
        <v>0</v>
      </c>
      <c r="C22" s="12">
        <v>1</v>
      </c>
      <c r="D22" s="52">
        <f t="shared" si="0"/>
        <v>0</v>
      </c>
    </row>
    <row r="23" spans="1:4" x14ac:dyDescent="0.25">
      <c r="A23" s="15" t="s">
        <v>42</v>
      </c>
      <c r="B23" s="38">
        <f>'BPU lot2-AELB'!B23</f>
        <v>0</v>
      </c>
      <c r="C23" s="12">
        <v>1</v>
      </c>
      <c r="D23" s="52">
        <f t="shared" si="0"/>
        <v>0</v>
      </c>
    </row>
    <row r="24" spans="1:4" x14ac:dyDescent="0.25">
      <c r="A24" s="15" t="s">
        <v>43</v>
      </c>
      <c r="B24" s="38">
        <f>'BPU lot2-AELB'!B24</f>
        <v>0</v>
      </c>
      <c r="C24" s="12">
        <v>1</v>
      </c>
      <c r="D24" s="52">
        <f t="shared" si="0"/>
        <v>0</v>
      </c>
    </row>
    <row r="25" spans="1:4" ht="15.75" thickBot="1" x14ac:dyDescent="0.3">
      <c r="A25" s="16" t="s">
        <v>44</v>
      </c>
      <c r="B25" s="43">
        <f>'BPU lot2-AELB'!B25</f>
        <v>0</v>
      </c>
      <c r="C25" s="33">
        <v>1</v>
      </c>
      <c r="D25" s="53">
        <f t="shared" si="0"/>
        <v>0</v>
      </c>
    </row>
    <row r="27" spans="1:4" ht="15.75" thickBot="1" x14ac:dyDescent="0.3"/>
    <row r="28" spans="1:4" ht="19.5" thickBot="1" x14ac:dyDescent="0.35">
      <c r="A28" s="20" t="s">
        <v>38</v>
      </c>
      <c r="B28" s="21"/>
      <c r="C28" s="21"/>
      <c r="D28" s="22">
        <f>SUM(D10:D25)</f>
        <v>0</v>
      </c>
    </row>
  </sheetData>
  <mergeCells count="3">
    <mergeCell ref="A4:A6"/>
    <mergeCell ref="B4:B6"/>
    <mergeCell ref="C4:C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C22"/>
  <sheetViews>
    <sheetView workbookViewId="0">
      <selection activeCell="A8" sqref="A8"/>
    </sheetView>
  </sheetViews>
  <sheetFormatPr baseColWidth="10" defaultColWidth="11.42578125" defaultRowHeight="15" x14ac:dyDescent="0.25"/>
  <cols>
    <col min="1" max="1" width="61.42578125" customWidth="1"/>
    <col min="2" max="2" width="29.5703125" customWidth="1"/>
    <col min="3" max="3" width="24.28515625" customWidth="1"/>
  </cols>
  <sheetData>
    <row r="1" spans="1:3" x14ac:dyDescent="0.25">
      <c r="A1" t="s">
        <v>45</v>
      </c>
      <c r="C1" t="s">
        <v>0</v>
      </c>
    </row>
    <row r="2" spans="1:3" ht="18.75" x14ac:dyDescent="0.3">
      <c r="A2" s="1" t="s">
        <v>1</v>
      </c>
      <c r="B2" s="3"/>
      <c r="C2" s="2"/>
    </row>
    <row r="3" spans="1:3" ht="18.75" x14ac:dyDescent="0.3">
      <c r="A3" s="1"/>
      <c r="B3" s="3"/>
      <c r="C3" s="2"/>
    </row>
    <row r="4" spans="1:3" ht="23.25" x14ac:dyDescent="0.25">
      <c r="A4" s="58" t="s">
        <v>2</v>
      </c>
      <c r="B4" s="58"/>
      <c r="C4" s="58"/>
    </row>
    <row r="5" spans="1:3" ht="24" thickBot="1" x14ac:dyDescent="0.3">
      <c r="A5" s="4"/>
      <c r="B5" s="5"/>
      <c r="C5" s="6"/>
    </row>
    <row r="6" spans="1:3" ht="19.5" thickBot="1" x14ac:dyDescent="0.3">
      <c r="A6" s="10"/>
      <c r="B6" s="13" t="s">
        <v>3</v>
      </c>
      <c r="C6" s="6"/>
    </row>
    <row r="7" spans="1:3" ht="18.75" x14ac:dyDescent="0.3">
      <c r="A7" s="19" t="s">
        <v>53</v>
      </c>
      <c r="B7" s="14"/>
      <c r="C7" s="7"/>
    </row>
    <row r="8" spans="1:3" ht="25.5" customHeight="1" x14ac:dyDescent="0.25">
      <c r="A8" s="15" t="s">
        <v>5</v>
      </c>
      <c r="B8" s="17"/>
      <c r="C8" s="8"/>
    </row>
    <row r="9" spans="1:3" ht="25.5" customHeight="1" x14ac:dyDescent="0.25">
      <c r="A9" s="15" t="s">
        <v>6</v>
      </c>
      <c r="B9" s="17"/>
      <c r="C9" s="9"/>
    </row>
    <row r="10" spans="1:3" ht="25.5" customHeight="1" x14ac:dyDescent="0.25">
      <c r="A10" s="15" t="s">
        <v>7</v>
      </c>
      <c r="B10" s="17"/>
      <c r="C10" s="9"/>
    </row>
    <row r="11" spans="1:3" ht="25.5" customHeight="1" x14ac:dyDescent="0.25">
      <c r="A11" s="15" t="s">
        <v>8</v>
      </c>
      <c r="B11" s="17"/>
      <c r="C11" s="9"/>
    </row>
    <row r="12" spans="1:3" ht="25.5" customHeight="1" x14ac:dyDescent="0.25">
      <c r="A12" s="15" t="s">
        <v>9</v>
      </c>
      <c r="B12" s="17"/>
      <c r="C12" s="9"/>
    </row>
    <row r="13" spans="1:3" ht="25.5" customHeight="1" x14ac:dyDescent="0.25">
      <c r="A13" s="15" t="s">
        <v>10</v>
      </c>
      <c r="B13" s="17"/>
      <c r="C13" s="9"/>
    </row>
    <row r="14" spans="1:3" ht="25.5" customHeight="1" x14ac:dyDescent="0.25">
      <c r="A14" s="15" t="s">
        <v>11</v>
      </c>
      <c r="B14" s="17"/>
      <c r="C14" s="9"/>
    </row>
    <row r="15" spans="1:3" ht="25.5" customHeight="1" x14ac:dyDescent="0.25">
      <c r="A15" s="15" t="s">
        <v>12</v>
      </c>
      <c r="B15" s="17"/>
    </row>
    <row r="16" spans="1:3" ht="25.5" customHeight="1" x14ac:dyDescent="0.25">
      <c r="A16" s="15" t="s">
        <v>13</v>
      </c>
      <c r="B16" s="17"/>
    </row>
    <row r="17" spans="1:2" ht="25.5" customHeight="1" x14ac:dyDescent="0.25">
      <c r="A17" s="15" t="s">
        <v>51</v>
      </c>
      <c r="B17" s="45"/>
    </row>
    <row r="18" spans="1:2" ht="25.5" customHeight="1" thickBot="1" x14ac:dyDescent="0.3">
      <c r="A18" s="16" t="s">
        <v>46</v>
      </c>
      <c r="B18" s="18"/>
    </row>
    <row r="21" spans="1:2" x14ac:dyDescent="0.25">
      <c r="B21" t="s">
        <v>19</v>
      </c>
    </row>
    <row r="22" spans="1:2" x14ac:dyDescent="0.25">
      <c r="B22" t="s">
        <v>20</v>
      </c>
    </row>
  </sheetData>
  <mergeCells count="1">
    <mergeCell ref="A4:C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5463D-17F1-4888-9B2B-8E34DFBBCA4A}">
  <sheetPr>
    <tabColor theme="9" tint="0.59999389629810485"/>
  </sheetPr>
  <dimension ref="A1:D22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61.42578125" customWidth="1"/>
    <col min="2" max="2" width="29.5703125" customWidth="1"/>
    <col min="3" max="3" width="13.140625" customWidth="1"/>
    <col min="4" max="4" width="24.42578125" customWidth="1"/>
  </cols>
  <sheetData>
    <row r="1" spans="1:4" x14ac:dyDescent="0.25">
      <c r="C1" t="s">
        <v>0</v>
      </c>
    </row>
    <row r="2" spans="1:4" ht="18.75" x14ac:dyDescent="0.3">
      <c r="A2" s="1" t="s">
        <v>1</v>
      </c>
      <c r="B2" s="3"/>
      <c r="C2" s="2"/>
    </row>
    <row r="3" spans="1:4" ht="18.75" x14ac:dyDescent="0.3">
      <c r="A3" s="1"/>
      <c r="B3" s="3"/>
      <c r="C3" s="2"/>
    </row>
    <row r="4" spans="1:4" x14ac:dyDescent="0.25">
      <c r="A4" s="58" t="s">
        <v>21</v>
      </c>
      <c r="B4" s="58"/>
      <c r="C4" s="58"/>
    </row>
    <row r="5" spans="1:4" x14ac:dyDescent="0.25">
      <c r="A5" s="58"/>
      <c r="B5" s="58"/>
      <c r="C5" s="58"/>
    </row>
    <row r="6" spans="1:4" ht="15.75" thickBot="1" x14ac:dyDescent="0.3">
      <c r="A6" s="58"/>
      <c r="B6" s="58"/>
      <c r="C6" s="58"/>
    </row>
    <row r="7" spans="1:4" ht="24" thickBot="1" x14ac:dyDescent="0.35">
      <c r="A7" s="4"/>
      <c r="B7" s="40" t="s">
        <v>3</v>
      </c>
      <c r="C7" s="41" t="s">
        <v>23</v>
      </c>
      <c r="D7" s="42" t="s">
        <v>24</v>
      </c>
    </row>
    <row r="8" spans="1:4" ht="18.75" x14ac:dyDescent="0.3">
      <c r="A8" s="23" t="s">
        <v>53</v>
      </c>
      <c r="B8" s="49"/>
      <c r="C8" s="54"/>
      <c r="D8" s="51"/>
    </row>
    <row r="9" spans="1:4" ht="25.5" customHeight="1" x14ac:dyDescent="0.25">
      <c r="A9" s="24" t="s">
        <v>5</v>
      </c>
      <c r="B9" s="38">
        <f>'BPU lot3-AERM'!B8</f>
        <v>0</v>
      </c>
      <c r="C9" s="36">
        <v>20</v>
      </c>
      <c r="D9" s="52">
        <f>B9*C9</f>
        <v>0</v>
      </c>
    </row>
    <row r="10" spans="1:4" ht="25.5" customHeight="1" x14ac:dyDescent="0.25">
      <c r="A10" s="24" t="s">
        <v>6</v>
      </c>
      <c r="B10" s="38">
        <f>'BPU lot3-AERM'!B9</f>
        <v>0</v>
      </c>
      <c r="C10" s="39">
        <v>200</v>
      </c>
      <c r="D10" s="52">
        <f t="shared" ref="D10:D19" si="0">B10*C10</f>
        <v>0</v>
      </c>
    </row>
    <row r="11" spans="1:4" ht="25.5" customHeight="1" x14ac:dyDescent="0.25">
      <c r="A11" s="24" t="s">
        <v>7</v>
      </c>
      <c r="B11" s="38">
        <f>'BPU lot3-AERM'!B10</f>
        <v>0</v>
      </c>
      <c r="C11" s="39">
        <v>20</v>
      </c>
      <c r="D11" s="52">
        <f t="shared" si="0"/>
        <v>0</v>
      </c>
    </row>
    <row r="12" spans="1:4" ht="25.5" customHeight="1" x14ac:dyDescent="0.25">
      <c r="A12" s="24" t="s">
        <v>8</v>
      </c>
      <c r="B12" s="38">
        <f>'BPU lot3-AERM'!B11</f>
        <v>0</v>
      </c>
      <c r="C12" s="39">
        <v>8</v>
      </c>
      <c r="D12" s="52">
        <f t="shared" si="0"/>
        <v>0</v>
      </c>
    </row>
    <row r="13" spans="1:4" ht="25.5" customHeight="1" x14ac:dyDescent="0.25">
      <c r="A13" s="24" t="s">
        <v>9</v>
      </c>
      <c r="B13" s="38">
        <f>'BPU lot3-AERM'!B12</f>
        <v>0</v>
      </c>
      <c r="C13" s="39">
        <v>2</v>
      </c>
      <c r="D13" s="52">
        <f t="shared" si="0"/>
        <v>0</v>
      </c>
    </row>
    <row r="14" spans="1:4" ht="25.5" customHeight="1" x14ac:dyDescent="0.25">
      <c r="A14" s="24" t="s">
        <v>10</v>
      </c>
      <c r="B14" s="38">
        <f>'BPU lot3-AERM'!B13</f>
        <v>0</v>
      </c>
      <c r="C14" s="39">
        <v>3</v>
      </c>
      <c r="D14" s="52">
        <f t="shared" si="0"/>
        <v>0</v>
      </c>
    </row>
    <row r="15" spans="1:4" ht="25.5" customHeight="1" x14ac:dyDescent="0.25">
      <c r="A15" s="24" t="s">
        <v>11</v>
      </c>
      <c r="B15" s="38">
        <f>'BPU lot3-AERM'!B14</f>
        <v>0</v>
      </c>
      <c r="C15" s="39">
        <v>1</v>
      </c>
      <c r="D15" s="52">
        <f t="shared" si="0"/>
        <v>0</v>
      </c>
    </row>
    <row r="16" spans="1:4" ht="25.5" customHeight="1" x14ac:dyDescent="0.25">
      <c r="A16" s="24" t="s">
        <v>12</v>
      </c>
      <c r="B16" s="38">
        <f>'BPU lot3-AERM'!B15</f>
        <v>0</v>
      </c>
      <c r="C16" s="39">
        <v>1</v>
      </c>
      <c r="D16" s="52">
        <f t="shared" si="0"/>
        <v>0</v>
      </c>
    </row>
    <row r="17" spans="1:4" ht="25.5" customHeight="1" x14ac:dyDescent="0.25">
      <c r="A17" s="24" t="s">
        <v>13</v>
      </c>
      <c r="B17" s="38">
        <f>'BPU lot3-AERM'!B16</f>
        <v>0</v>
      </c>
      <c r="C17" s="39">
        <v>1</v>
      </c>
      <c r="D17" s="52">
        <f t="shared" si="0"/>
        <v>0</v>
      </c>
    </row>
    <row r="18" spans="1:4" ht="25.5" customHeight="1" x14ac:dyDescent="0.25">
      <c r="A18" s="15" t="s">
        <v>51</v>
      </c>
      <c r="B18" s="38">
        <f>'BPU lot3-AERM'!B17</f>
        <v>0</v>
      </c>
      <c r="C18" s="56">
        <v>2</v>
      </c>
      <c r="D18" s="57">
        <f t="shared" si="0"/>
        <v>0</v>
      </c>
    </row>
    <row r="19" spans="1:4" ht="25.5" customHeight="1" thickBot="1" x14ac:dyDescent="0.3">
      <c r="A19" s="25" t="s">
        <v>46</v>
      </c>
      <c r="B19" s="43">
        <f>'BPU lot3-AERM'!B18</f>
        <v>0</v>
      </c>
      <c r="C19" s="44">
        <v>1</v>
      </c>
      <c r="D19" s="53">
        <f t="shared" si="0"/>
        <v>0</v>
      </c>
    </row>
    <row r="21" spans="1:4" ht="15.75" thickBot="1" x14ac:dyDescent="0.3"/>
    <row r="22" spans="1:4" ht="19.5" thickBot="1" x14ac:dyDescent="0.35">
      <c r="A22" s="20" t="s">
        <v>38</v>
      </c>
      <c r="B22" s="21"/>
      <c r="C22" s="21"/>
      <c r="D22" s="22">
        <f>SUM(D9:D19)</f>
        <v>0</v>
      </c>
    </row>
  </sheetData>
  <mergeCells count="3">
    <mergeCell ref="A4:A6"/>
    <mergeCell ref="B4:B6"/>
    <mergeCell ref="C4:C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C26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70.28515625" customWidth="1"/>
    <col min="2" max="2" width="34.85546875" customWidth="1"/>
    <col min="3" max="5" width="28.42578125" customWidth="1"/>
  </cols>
  <sheetData>
    <row r="1" spans="1:3" x14ac:dyDescent="0.25">
      <c r="C1" t="s">
        <v>0</v>
      </c>
    </row>
    <row r="2" spans="1:3" ht="18.75" x14ac:dyDescent="0.3">
      <c r="A2" s="1" t="s">
        <v>1</v>
      </c>
      <c r="B2" s="3"/>
      <c r="C2" s="2"/>
    </row>
    <row r="3" spans="1:3" ht="18.75" x14ac:dyDescent="0.3">
      <c r="A3" s="1"/>
      <c r="B3" s="3"/>
      <c r="C3" s="2"/>
    </row>
    <row r="4" spans="1:3" ht="23.25" x14ac:dyDescent="0.25">
      <c r="A4" s="58" t="s">
        <v>2</v>
      </c>
      <c r="B4" s="58"/>
      <c r="C4" s="58"/>
    </row>
    <row r="5" spans="1:3" ht="23.25" x14ac:dyDescent="0.25">
      <c r="A5" s="4"/>
      <c r="B5" s="5"/>
      <c r="C5" s="6"/>
    </row>
    <row r="6" spans="1:3" ht="15.75" thickBot="1" x14ac:dyDescent="0.3"/>
    <row r="7" spans="1:3" ht="19.5" thickBot="1" x14ac:dyDescent="0.3">
      <c r="B7" s="46" t="s">
        <v>3</v>
      </c>
    </row>
    <row r="8" spans="1:3" ht="18.75" x14ac:dyDescent="0.3">
      <c r="A8" s="19" t="s">
        <v>54</v>
      </c>
      <c r="B8" s="51"/>
    </row>
    <row r="9" spans="1:3" ht="21.75" customHeight="1" x14ac:dyDescent="0.25">
      <c r="A9" s="15" t="s">
        <v>5</v>
      </c>
      <c r="B9" s="30"/>
    </row>
    <row r="10" spans="1:3" ht="21.75" customHeight="1" x14ac:dyDescent="0.25">
      <c r="A10" s="15" t="s">
        <v>6</v>
      </c>
      <c r="B10" s="30"/>
    </row>
    <row r="11" spans="1:3" ht="21.75" customHeight="1" x14ac:dyDescent="0.25">
      <c r="A11" s="15" t="s">
        <v>7</v>
      </c>
      <c r="B11" s="30"/>
    </row>
    <row r="12" spans="1:3" ht="21.75" customHeight="1" x14ac:dyDescent="0.25">
      <c r="A12" s="15" t="s">
        <v>8</v>
      </c>
      <c r="B12" s="30"/>
    </row>
    <row r="13" spans="1:3" ht="21.75" customHeight="1" x14ac:dyDescent="0.25">
      <c r="A13" s="15" t="s">
        <v>9</v>
      </c>
      <c r="B13" s="30"/>
    </row>
    <row r="14" spans="1:3" ht="21.75" customHeight="1" x14ac:dyDescent="0.25">
      <c r="A14" s="15" t="s">
        <v>10</v>
      </c>
      <c r="B14" s="30"/>
    </row>
    <row r="15" spans="1:3" ht="21.75" customHeight="1" x14ac:dyDescent="0.25">
      <c r="A15" s="15" t="s">
        <v>11</v>
      </c>
      <c r="B15" s="30"/>
    </row>
    <row r="16" spans="1:3" ht="21.75" customHeight="1" x14ac:dyDescent="0.25">
      <c r="A16" s="15" t="s">
        <v>12</v>
      </c>
      <c r="B16" s="30"/>
    </row>
    <row r="17" spans="1:2" ht="21.75" customHeight="1" x14ac:dyDescent="0.25">
      <c r="A17" s="15" t="s">
        <v>13</v>
      </c>
      <c r="B17" s="30"/>
    </row>
    <row r="18" spans="1:2" ht="21.75" customHeight="1" x14ac:dyDescent="0.25">
      <c r="A18" s="15" t="s">
        <v>51</v>
      </c>
      <c r="B18" s="30"/>
    </row>
    <row r="19" spans="1:2" ht="21.75" customHeight="1" x14ac:dyDescent="0.25">
      <c r="A19" s="15" t="s">
        <v>47</v>
      </c>
      <c r="B19" s="30"/>
    </row>
    <row r="20" spans="1:2" ht="21.75" customHeight="1" x14ac:dyDescent="0.25">
      <c r="A20" s="15" t="s">
        <v>48</v>
      </c>
      <c r="B20" s="30"/>
    </row>
    <row r="21" spans="1:2" ht="21.75" customHeight="1" x14ac:dyDescent="0.25">
      <c r="A21" s="15" t="s">
        <v>49</v>
      </c>
      <c r="B21" s="30"/>
    </row>
    <row r="22" spans="1:2" ht="21.75" customHeight="1" thickBot="1" x14ac:dyDescent="0.3">
      <c r="A22" s="16" t="s">
        <v>50</v>
      </c>
      <c r="B22" s="34"/>
    </row>
    <row r="25" spans="1:2" x14ac:dyDescent="0.25">
      <c r="B25" t="s">
        <v>19</v>
      </c>
    </row>
    <row r="26" spans="1:2" x14ac:dyDescent="0.25">
      <c r="B26" t="s">
        <v>20</v>
      </c>
    </row>
  </sheetData>
  <mergeCells count="1">
    <mergeCell ref="A4:C4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380B-A477-47CC-9B0D-13D4A214F020}">
  <sheetPr>
    <tabColor theme="9" tint="0.59999389629810485"/>
  </sheetPr>
  <dimension ref="A1:D25"/>
  <sheetViews>
    <sheetView tabSelected="1" workbookViewId="0">
      <selection activeCell="A9" sqref="A9"/>
    </sheetView>
  </sheetViews>
  <sheetFormatPr baseColWidth="10" defaultColWidth="11.42578125" defaultRowHeight="15" x14ac:dyDescent="0.25"/>
  <cols>
    <col min="1" max="1" width="70.28515625" customWidth="1"/>
    <col min="2" max="2" width="34.85546875" customWidth="1"/>
    <col min="3" max="3" width="15" customWidth="1"/>
    <col min="4" max="5" width="28.42578125" customWidth="1"/>
  </cols>
  <sheetData>
    <row r="1" spans="1:4" x14ac:dyDescent="0.25">
      <c r="C1" t="s">
        <v>0</v>
      </c>
    </row>
    <row r="2" spans="1:4" ht="18.75" x14ac:dyDescent="0.3">
      <c r="A2" s="1" t="s">
        <v>1</v>
      </c>
      <c r="B2" s="3"/>
      <c r="C2" s="2"/>
    </row>
    <row r="3" spans="1:4" ht="18.75" x14ac:dyDescent="0.3">
      <c r="A3" s="1"/>
      <c r="B3" s="3"/>
      <c r="C3" s="2"/>
    </row>
    <row r="4" spans="1:4" x14ac:dyDescent="0.25">
      <c r="A4" s="58" t="s">
        <v>21</v>
      </c>
      <c r="B4" s="58"/>
      <c r="C4" s="58"/>
    </row>
    <row r="5" spans="1:4" x14ac:dyDescent="0.25">
      <c r="A5" s="58"/>
      <c r="B5" s="58"/>
      <c r="C5" s="58"/>
    </row>
    <row r="6" spans="1:4" ht="15.75" thickBot="1" x14ac:dyDescent="0.3">
      <c r="A6" s="58"/>
      <c r="B6" s="58"/>
      <c r="C6" s="58"/>
    </row>
    <row r="7" spans="1:4" ht="19.5" thickBot="1" x14ac:dyDescent="0.35">
      <c r="B7" s="13" t="s">
        <v>3</v>
      </c>
      <c r="C7" s="41" t="s">
        <v>23</v>
      </c>
      <c r="D7" s="42" t="s">
        <v>24</v>
      </c>
    </row>
    <row r="8" spans="1:4" ht="18.75" x14ac:dyDescent="0.3">
      <c r="A8" s="19" t="s">
        <v>54</v>
      </c>
      <c r="B8" s="50"/>
      <c r="C8" s="50"/>
      <c r="D8" s="51"/>
    </row>
    <row r="9" spans="1:4" x14ac:dyDescent="0.25">
      <c r="A9" s="15" t="s">
        <v>5</v>
      </c>
      <c r="B9" s="37">
        <f>'BPU lot4-AERMC'!B9</f>
        <v>0</v>
      </c>
      <c r="C9" s="12">
        <v>1</v>
      </c>
      <c r="D9" s="52">
        <f>C9*B9</f>
        <v>0</v>
      </c>
    </row>
    <row r="10" spans="1:4" x14ac:dyDescent="0.25">
      <c r="A10" s="15" t="s">
        <v>6</v>
      </c>
      <c r="B10" s="37">
        <f>'BPU lot4-AERMC'!B10</f>
        <v>0</v>
      </c>
      <c r="C10" s="12">
        <v>3</v>
      </c>
      <c r="D10" s="52">
        <f t="shared" ref="D10:D22" si="0">C10*B10</f>
        <v>0</v>
      </c>
    </row>
    <row r="11" spans="1:4" x14ac:dyDescent="0.25">
      <c r="A11" s="15" t="s">
        <v>7</v>
      </c>
      <c r="B11" s="37">
        <f>'BPU lot4-AERMC'!B11</f>
        <v>0</v>
      </c>
      <c r="C11" s="12">
        <v>40</v>
      </c>
      <c r="D11" s="52">
        <f t="shared" si="0"/>
        <v>0</v>
      </c>
    </row>
    <row r="12" spans="1:4" x14ac:dyDescent="0.25">
      <c r="A12" s="15" t="s">
        <v>8</v>
      </c>
      <c r="B12" s="37">
        <f>'BPU lot4-AERMC'!B12</f>
        <v>0</v>
      </c>
      <c r="C12" s="12">
        <v>1</v>
      </c>
      <c r="D12" s="52">
        <f t="shared" si="0"/>
        <v>0</v>
      </c>
    </row>
    <row r="13" spans="1:4" x14ac:dyDescent="0.25">
      <c r="A13" s="15" t="s">
        <v>9</v>
      </c>
      <c r="B13" s="37">
        <f>'BPU lot4-AERMC'!B13</f>
        <v>0</v>
      </c>
      <c r="C13" s="12">
        <v>5</v>
      </c>
      <c r="D13" s="52">
        <f t="shared" si="0"/>
        <v>0</v>
      </c>
    </row>
    <row r="14" spans="1:4" x14ac:dyDescent="0.25">
      <c r="A14" s="15" t="s">
        <v>10</v>
      </c>
      <c r="B14" s="37">
        <f>'BPU lot4-AERMC'!B14</f>
        <v>0</v>
      </c>
      <c r="C14" s="12">
        <v>1</v>
      </c>
      <c r="D14" s="52">
        <f t="shared" si="0"/>
        <v>0</v>
      </c>
    </row>
    <row r="15" spans="1:4" x14ac:dyDescent="0.25">
      <c r="A15" s="15" t="s">
        <v>11</v>
      </c>
      <c r="B15" s="37">
        <f>'BPU lot4-AERMC'!B15</f>
        <v>0</v>
      </c>
      <c r="C15" s="12">
        <v>3</v>
      </c>
      <c r="D15" s="52">
        <f t="shared" si="0"/>
        <v>0</v>
      </c>
    </row>
    <row r="16" spans="1:4" x14ac:dyDescent="0.25">
      <c r="A16" s="15" t="s">
        <v>12</v>
      </c>
      <c r="B16" s="37">
        <f>'BPU lot4-AERMC'!B16</f>
        <v>0</v>
      </c>
      <c r="C16" s="12">
        <v>5</v>
      </c>
      <c r="D16" s="52">
        <f t="shared" si="0"/>
        <v>0</v>
      </c>
    </row>
    <row r="17" spans="1:4" x14ac:dyDescent="0.25">
      <c r="A17" s="15" t="s">
        <v>13</v>
      </c>
      <c r="B17" s="37">
        <f>'BPU lot4-AERMC'!B17</f>
        <v>0</v>
      </c>
      <c r="C17" s="12">
        <v>1</v>
      </c>
      <c r="D17" s="52">
        <f t="shared" si="0"/>
        <v>0</v>
      </c>
    </row>
    <row r="18" spans="1:4" x14ac:dyDescent="0.25">
      <c r="A18" s="15" t="s">
        <v>51</v>
      </c>
      <c r="B18" s="37">
        <f>'BPU lot4-AERMC'!B18</f>
        <v>0</v>
      </c>
      <c r="C18" s="12">
        <v>2</v>
      </c>
      <c r="D18" s="52">
        <f t="shared" si="0"/>
        <v>0</v>
      </c>
    </row>
    <row r="19" spans="1:4" x14ac:dyDescent="0.25">
      <c r="A19" s="15" t="s">
        <v>47</v>
      </c>
      <c r="B19" s="37">
        <f>'BPU lot4-AERMC'!B19</f>
        <v>0</v>
      </c>
      <c r="C19" s="12">
        <v>1</v>
      </c>
      <c r="D19" s="52">
        <f t="shared" si="0"/>
        <v>0</v>
      </c>
    </row>
    <row r="20" spans="1:4" x14ac:dyDescent="0.25">
      <c r="A20" s="15" t="s">
        <v>48</v>
      </c>
      <c r="B20" s="37">
        <f>'BPU lot4-AERMC'!B20</f>
        <v>0</v>
      </c>
      <c r="C20" s="12">
        <v>1</v>
      </c>
      <c r="D20" s="52">
        <f t="shared" si="0"/>
        <v>0</v>
      </c>
    </row>
    <row r="21" spans="1:4" x14ac:dyDescent="0.25">
      <c r="A21" s="15" t="s">
        <v>49</v>
      </c>
      <c r="B21" s="37">
        <f>'BPU lot4-AERMC'!B21</f>
        <v>0</v>
      </c>
      <c r="C21" s="12">
        <v>1</v>
      </c>
      <c r="D21" s="52">
        <f t="shared" si="0"/>
        <v>0</v>
      </c>
    </row>
    <row r="22" spans="1:4" ht="15.75" thickBot="1" x14ac:dyDescent="0.3">
      <c r="A22" s="16" t="s">
        <v>50</v>
      </c>
      <c r="B22" s="55">
        <f>'BPU lot4-AERMC'!B22</f>
        <v>0</v>
      </c>
      <c r="C22" s="33">
        <v>1</v>
      </c>
      <c r="D22" s="53">
        <f t="shared" si="0"/>
        <v>0</v>
      </c>
    </row>
    <row r="24" spans="1:4" ht="15.75" thickBot="1" x14ac:dyDescent="0.3"/>
    <row r="25" spans="1:4" ht="19.5" thickBot="1" x14ac:dyDescent="0.35">
      <c r="A25" s="20" t="s">
        <v>38</v>
      </c>
      <c r="B25" s="21"/>
      <c r="C25" s="21"/>
      <c r="D25" s="22">
        <f>SUM(D9:D22)</f>
        <v>0</v>
      </c>
    </row>
  </sheetData>
  <mergeCells count="3">
    <mergeCell ref="A4:A6"/>
    <mergeCell ref="B4:B6"/>
    <mergeCell ref="C4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BPU lot1-AEAG</vt:lpstr>
      <vt:lpstr>Cde type Lot1-AEAG</vt:lpstr>
      <vt:lpstr>BPU lot2-AELB</vt:lpstr>
      <vt:lpstr>Cde type lot2-AELB</vt:lpstr>
      <vt:lpstr>BPU lot3-AERM</vt:lpstr>
      <vt:lpstr>Cde type lot3-AERM</vt:lpstr>
      <vt:lpstr>BPU lot4-AERMC</vt:lpstr>
      <vt:lpstr>Cde type lot4-AERMC</vt:lpstr>
    </vt:vector>
  </TitlesOfParts>
  <Manager/>
  <Company>Agence de l'Eau Adour Garonne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Fabien MARTIN</dc:creator>
  <cp:keywords/>
  <dc:description/>
  <cp:lastModifiedBy>VEZINES Francoise</cp:lastModifiedBy>
  <cp:revision/>
  <dcterms:created xsi:type="dcterms:W3CDTF">2020-02-09T22:26:14Z</dcterms:created>
  <dcterms:modified xsi:type="dcterms:W3CDTF">2025-12-09T13:41:44Z</dcterms:modified>
  <cp:category/>
  <cp:contentStatus/>
</cp:coreProperties>
</file>